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Germany\"/>
    </mc:Choice>
  </mc:AlternateContent>
  <xr:revisionPtr revIDLastSave="0" documentId="13_ncr:1_{D991DF9B-D545-434C-B9BD-1BF7508CB6E1}"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E9" i="5"/>
  <c r="F16" i="5"/>
  <c r="E16" i="5"/>
  <c r="C16" i="5"/>
  <c r="B16" i="5" l="1"/>
  <c r="E8" i="6"/>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<sst xmlns="http://schemas.openxmlformats.org/spreadsheetml/2006/main" count="303" uniqueCount="194">
  <si>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</si>
  <si>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</si>
  <si>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</si>
  <si>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</si>
  <si>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</si>
  <si>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</si>
  <si>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</si>
  <si>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</si>
  <si>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</si>
  <si>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</si>
  <si>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</si>
  <si>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</si>
  <si>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</si>
  <si>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</si>
  <si>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</si>
  <si>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</si>
  <si>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</si>
  <si>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</si>
  <si>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</si>
  <si>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</si>
  <si>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</si>
  <si>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</si>
  <si>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</si>
  <si>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</si>
  <si>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</si>
  <si>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</si>
  <si>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</si>
  <si>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</si>
  <si>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</si>
  <si>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</si>
  <si>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</si>
  <si>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</si>
  <si>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</si>
  <si>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</si>
  <si>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</si>
  <si>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</si>
  <si>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</si>
  <si>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</si>
  <si>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</si>
  <si>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</si>
  <si>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</si>
  <si>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</si>
  <si>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</si>
  <si>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</si>
  <si>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</si>
  <si>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</si>
  <si>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</si>
  <si>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</si>
  <si>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</si>
  <si>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</si>
  <si>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</si>
  <si>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</si>
  <si>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</si>
  <si>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</si>
  <si>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</si>
  <si>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</si>
  <si>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</si>
  <si>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</si>
  <si>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</si>
  <si>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</si>
  <si>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</si>
  <si>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</si>
  <si>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</si>
  <si>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</si>
  <si>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</si>
  <si>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</si>
  <si>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</si>
  <si>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</si>
  <si>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</si>
  <si>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</si>
  <si>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</si>
  <si>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</si>
  <si>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</si>
  <si>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</si>
  <si>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</si>
  <si>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</si>
  <si>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</si>
  <si>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</si>
  <si>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</si>
  <si>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</si>
  <si>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</si>
  <si>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</si>
  <si>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</si>
  <si>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</si>
  <si>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</si>
  <si>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</si>
  <si>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</si>
  <si>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</si>
  <si>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</si>
  <si>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</si>
  <si>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</si>
  <si>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</si>
  <si>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</si>
  <si>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</si>
  <si>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</si>
  <si>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</si>
  <si>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</si>
  <si>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</si>
  <si>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</si>
  <si>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</si>
  <si>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</si>
  <si>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</si>
  <si>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</si>
  <si>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</si>
  <si>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</si>
  <si>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</si>
  <si>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</si>
  <si>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</si>
  <si>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</si>
  <si>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</si>
  <si>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</si>
  <si>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</si>
  <si>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</si>
  <si>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</si>
  <si>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</si>
  <si>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</si>
  <si>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</si>
  <si>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</si>
  <si>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</si>
  <si>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</si>
  <si>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</si>
  <si>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</si>
  <si>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</si>
  <si>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</si>
  <si>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</si>
  <si>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</si>
  <si>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</si>
  <si>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</si>
  <si>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</si>
  <si>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</si>
  <si>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</si>
  <si>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</si>
  <si>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</si>
  <si>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</si>
  <si>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</si>
  <si>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</si>
  <si>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</si>
  <si>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</si>
  <si>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</si>
  <si>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</si>
  <si>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</si>
  <si>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</si>
  <si>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</si>
  <si>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</si>
  <si>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</si>
  <si>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</si>
  <si>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</si>
  <si>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</si>
  <si>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</si>
  <si>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</si>
  <si>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</si>
  <si>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</si>
  <si>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</si>
  <si>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</si>
  <si>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</si>
  <si>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</si>
  <si>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</si>
  <si>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</si>
  <si>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</si>
  <si>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</si>
  <si>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</si>
  <si>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</si>
  <si>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</si>
  <si>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</si>
  <si>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</si>
  <si>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</si>
  <si>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</si>
  <si>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</si>
  <si>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</si>
  <si>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</si>
  <si>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</si>
  <si>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Federal Statistical Office of Germany</t>
  </si>
  <si>
    <t>Conceptualisation and coordination of the national survey being employed to collect data from producers/initial distributors about packaging placed on the maket that is not subject to 'system participation'.</t>
  </si>
  <si>
    <t>?</t>
  </si>
  <si>
    <t>01.01.2023-31.12.2023</t>
  </si>
  <si>
    <t>National survey of German producers/initial distributors registered with the LUCID Packaging Register (100%).</t>
  </si>
  <si>
    <t>Statistical Offices of the Federal States of Gemany</t>
  </si>
  <si>
    <t>Realisation of the national survey</t>
  </si>
  <si>
    <t>No additional assumptions.</t>
  </si>
  <si>
    <t>German Environment Agency</t>
  </si>
  <si>
    <t>not published yet</t>
  </si>
  <si>
    <t>The survey has been conducted for the first time for reporting year 2023. The official statistics provided a reliable result for the recycled content of “PET bottles” (C1). For “Beverage bottles other than PET bottles” (C2), the survey did not provide a reliable value. Although the survey also asked about single-use plastic beverage bottles in general (not just PET), the result was implausible, as the recycled plastic content was lower for all “Beverage bottles” (C3) than for “PET bottles” (C1) only. Therefore, the total quantity of recycled plastic used in all single-use plastic “Beverage bottles” (C3) for the 2023 reporting year corresponds to the quantity of recycled plastic used in PET bottles (C1).</t>
  </si>
  <si>
    <t>Producers who had indicated that they placed single-use plastic beverage bottles on the market were contacted, if they had not indicated any quantities of beverage bottles.</t>
  </si>
  <si>
    <t>The number of single-use plastic beverage bottles placed on the market was compared to the number of single-use plastic beverage containers being subject to mandatory deposit from the same survey.</t>
  </si>
  <si>
    <t>The survey of the Federal Statistical Office addressed producers putting single-use plastic beverage bottles on the market, who are registered at the LUCID platform. Therefore, the completeness of the survey depends on the completeness of this register for the implementation of producer responsibility. Yet, under-registration in the register must be assumed.</t>
  </si>
  <si>
    <t>Respondents had to fill in an online questionnaire. The questionnaire describes content of asked items to ensure reliability and validity of used items/ questions. Statistical offices conducted data plausibility checks, asked respondents in case of assumed data discrepancies and were available in case of questions of respondents. There were no corrections for material that is not part of an empty single-use plastic beverage bottle. In some cases respondents had answered the amount of single-use plastic beverage bottles placed on the market in kilograms instead of the prescribed unit, tonnes. Those cases were corrected. It is not sure if all cases had been identified.</t>
  </si>
  <si>
    <t>Not all respondents who stated that they had placed single-use plastic bottles on the market were able to provide information on the proportion of recycled plastic content in their bottles.</t>
  </si>
  <si>
    <t>Data gaps in the official statistics are not closed by using other sources and estimations.</t>
  </si>
  <si>
    <t>The official statistics were carried out specifically for the purpose of fulfilling the corresponding reporting obligations of the SUPD. The decision to use the official statistics was also made due to the fact, that otherwise high bureaucratic burden and costs would have been caused for carrying out duplicate surveys. As already stated above, we are constantly working on developing the official surveys further for the following reporting years.</t>
  </si>
  <si>
    <t>Only beverage segments subject to deposit were taken into account. In the 2023 reporting year, milk and milk-based drinks in single-use plastic beverage bottles were not yet subject to a deposit. This could explain an error of around 10 %. Bottles with a capacity of less than 0.1 litres are not subject to a deposit and are therefore not included in the survey.</t>
  </si>
  <si>
    <t>Point of contact; Reporting all templates for Germany</t>
  </si>
  <si>
    <t>Some respondents had stated that they only placed PET bottles on the market, but indicated a different proportion of recycled plastic content in “PET bottles” (C1) placed on the market than in the total number of “Beverage bottles” (C3) placed on the market. As a result, the calculated proportion of recycled plastic content in “PET bottles” (C1) exceeds the proportion of recycled plastic content in “Beverage bottles” (C3) overall. "Beverage bottles” (C3) for the 2023 reporting year corresponds to the quantity of recycled plastic used in "PET bottles“ (C1).</t>
  </si>
  <si>
    <t>The Federal Statistical Office calculated the figures for reporting year 2023 as official statistics using a data query.</t>
  </si>
  <si>
    <t>The questionnaire asked about the share of post-consumer recycled plastic that is contained in the amount of single-use plastic beverage bottles that were reported in the survey. In Germany, the requirement is to achieve a 25% recycled content for every single PET beverage bottle (§ 30a German Packaging Act). However, producers may also comply with this requirement by ensuring that the total mass of SUP beverage bottles placed on the market in a calendar year contains a corresponding proportion of recycled plastic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</si>
</sst>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sz val="11"/>
      <color theme="1"/>
      <name val="Calibri"/>
      <family val="2"/>
    </font>
  </fonts>
  <fills count="29">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
      <patternFill patternType="solid">
        <fgColor rgb="FFFFFFFF"/>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0" fillId="28" borderId="0" xfId="0" applyFill="1" applyAlignment="1" applyProtection="1">
      <alignment horizontal="left"/>
      <protection locked="0"/>
    </xf>
    <xf numFmtId="49" fontId="26" fillId="14" borderId="19" xfId="0" applyNumberFormat="1" applyFont="1" applyFill="1" applyBorder="1" applyAlignment="1" applyProtection="1">
      <alignment horizontal="left" vertical="center" wrapText="1"/>
      <protection locked="0"/>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3">
    <dxf>
      <fill>
        <patternFill>
          <bgColor rgb="FF009591"/>
        </patternFill>
      </fill>
    </dxf>
    <dxf>
      <fill>
        <patternFill>
          <bgColor rgb="FF009999"/>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heetViews>
  <sheetFormatPr defaultColWidth="8.7265625"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4" t="s">
        <v>0</v>
      </c>
      <c r="C2" s="74"/>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5" t="s">
        <v>1</v>
      </c>
      <c r="C3" s="75"/>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6" t="s">
        <v>2</v>
      </c>
      <c r="C4" s="76"/>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3" t="s">
        <v>3</v>
      </c>
      <c r="C6" s="73"/>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7" t="s">
        <v>164</v>
      </c>
      <c r="C7" s="77"/>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3" t="s">
        <v>4</v>
      </c>
      <c r="C9" s="73"/>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1" t="s">
        <v>5</v>
      </c>
      <c r="C10" s="72"/>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3" t="s">
        <v>6</v>
      </c>
      <c r="C12" s="73"/>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A5" zoomScale="90" zoomScaleNormal="90" workbookViewId="0">
      <selection activeCell="D21" sqref="D21"/>
    </sheetView>
  </sheetViews>
  <sheetFormatPr defaultColWidth="8.7265625"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3" t="s">
        <v>20</v>
      </c>
      <c r="E2" s="86" t="s">
        <v>21</v>
      </c>
      <c r="F2" s="87"/>
      <c r="G2" s="88"/>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4"/>
      <c r="E3" s="89" t="s">
        <v>22</v>
      </c>
      <c r="F3" s="90"/>
      <c r="G3" s="9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2" t="s">
        <v>23</v>
      </c>
      <c r="E5" s="93"/>
      <c r="F5" s="93"/>
      <c r="G5" s="94"/>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141</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8" t="s">
        <v>27</v>
      </c>
      <c r="E12" s="78"/>
      <c r="F12" s="78"/>
      <c r="G12" s="7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9" t="s">
        <v>130</v>
      </c>
      <c r="F13" s="80"/>
      <c r="G13" s="80"/>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5" t="s">
        <v>30</v>
      </c>
      <c r="E16" s="96"/>
      <c r="F16" s="96"/>
      <c r="G16" s="96"/>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5" t="s">
        <v>31</v>
      </c>
      <c r="E17" s="85"/>
      <c r="F17" s="85"/>
      <c r="G17" s="8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Germany</v>
      </c>
      <c r="C19" s="8">
        <f>$E$8</f>
        <v>2023</v>
      </c>
      <c r="D19" s="49" t="s">
        <v>37</v>
      </c>
      <c r="E19" s="3">
        <v>243593.21299999999</v>
      </c>
      <c r="F19" s="47"/>
      <c r="G19" s="3">
        <v>247960.01199999999</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81" t="s">
        <v>38</v>
      </c>
      <c r="E20" s="82"/>
      <c r="F20" s="82"/>
      <c r="G20" s="82"/>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Germany</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Germany</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Germany</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Germany</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Germany</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D1" zoomScaleNormal="100" workbookViewId="0">
      <selection activeCell="G15" sqref="G15"/>
    </sheetView>
  </sheetViews>
  <sheetFormatPr defaultColWidth="8.7265625"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8" t="s">
        <v>20</v>
      </c>
      <c r="E2" s="100" t="s">
        <v>21</v>
      </c>
      <c r="F2" s="101"/>
      <c r="G2" s="101"/>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9"/>
      <c r="E3" s="102" t="s">
        <v>22</v>
      </c>
      <c r="F3" s="103"/>
      <c r="G3" s="103"/>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2" t="s">
        <v>44</v>
      </c>
      <c r="E5" s="93"/>
      <c r="F5" s="93"/>
      <c r="G5" s="94"/>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4" t="str">
        <f>IF('SUP bottles - Plastic weight'!E7="&lt; Please select &gt;","&lt; Please select in sheet ''SUP bottles - Plastic weight'' &gt;",'SUP bottles - Plastic weight'!E7)</f>
        <v>Germany</v>
      </c>
      <c r="F7" s="10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4">
        <v>2023</v>
      </c>
      <c r="F8" s="105"/>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5" t="s">
        <v>45</v>
      </c>
      <c r="E12" s="96"/>
      <c r="F12" s="96"/>
      <c r="G12" s="9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5" t="s">
        <v>46</v>
      </c>
      <c r="E13" s="85"/>
      <c r="F13" s="85"/>
      <c r="G13" s="85"/>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Germany</v>
      </c>
      <c r="C15" s="41">
        <f>$E$8</f>
        <v>2023</v>
      </c>
      <c r="D15" s="42" t="s">
        <v>47</v>
      </c>
      <c r="E15" s="43">
        <v>156045.81219999999</v>
      </c>
      <c r="F15" s="47"/>
      <c r="G15" s="6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Germany</v>
      </c>
      <c r="C16" s="41">
        <f t="shared" ref="C16:C23" si="0">$E$8</f>
        <v>2023</v>
      </c>
      <c r="D16" s="62" t="s">
        <v>169</v>
      </c>
      <c r="E16" s="63">
        <f>IFERROR(E15/'SUP bottles - Plastic weight'!E19,"- %")</f>
        <v>0.64059999980377114</v>
      </c>
      <c r="F16" s="63" t="str">
        <f>IFERROR(F15/'SUP bottles - Plastic weight'!F19,"- %")</f>
        <v>- %</v>
      </c>
      <c r="G16" s="63">
        <f>IFERROR(G15/'SUP bottles - Plastic weight'!G19,"- %")</f>
        <v>0</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7" t="s">
        <v>48</v>
      </c>
      <c r="E17" s="97"/>
      <c r="F17" s="97"/>
      <c r="G17" s="97"/>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Germany</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Germany</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Germany</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Germany</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Germany</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Germany</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ColWidth="8.7265625"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6"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7"/>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2" t="s">
        <v>55</v>
      </c>
      <c r="E5" s="9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9" t="s">
        <v>56</v>
      </c>
      <c r="E7" s="109"/>
      <c r="F7" s="109"/>
      <c r="G7" s="10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Germany</v>
      </c>
      <c r="C8" s="51">
        <f>'SUP bottles - Plastic weight'!$E$8</f>
        <v>2023</v>
      </c>
      <c r="D8" s="52" t="s">
        <v>57</v>
      </c>
      <c r="E8" s="110" t="str">
        <f>IF('SUP bottles - Plastic weight'!E7="&lt; Please select &gt;","&lt; Please select in sheet ''SUP bottles - Plastic weight'' &gt;",'SUP bottles - Plastic weight'!E7)</f>
        <v>Germany</v>
      </c>
      <c r="F8" s="110"/>
      <c r="G8" s="110"/>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Germany</v>
      </c>
      <c r="C9" s="51">
        <f>'SUP bottles - Plastic weight'!$E$8</f>
        <v>2023</v>
      </c>
      <c r="D9" s="52" t="s">
        <v>58</v>
      </c>
      <c r="E9" s="111" t="s">
        <v>179</v>
      </c>
      <c r="F9" s="111" t="s">
        <v>179</v>
      </c>
      <c r="G9" s="111" t="s">
        <v>179</v>
      </c>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Germany</v>
      </c>
      <c r="C10" s="51">
        <f>'SUP bottles - Plastic weight'!$E$8</f>
        <v>2023</v>
      </c>
      <c r="D10" s="52" t="s">
        <v>59</v>
      </c>
      <c r="E10" s="111"/>
      <c r="F10" s="111"/>
      <c r="G10" s="111"/>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Germany</v>
      </c>
      <c r="C11" s="51">
        <f>'SUP bottles - Plastic weight'!$E$8</f>
        <v>2023</v>
      </c>
      <c r="D11" s="52" t="s">
        <v>60</v>
      </c>
      <c r="E11" s="111"/>
      <c r="F11" s="111"/>
      <c r="G11" s="111"/>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Germany</v>
      </c>
      <c r="C12" s="51">
        <f>'SUP bottles - Plastic weight'!$E$8</f>
        <v>2023</v>
      </c>
      <c r="D12" s="52" t="s">
        <v>61</v>
      </c>
      <c r="E12" s="111"/>
      <c r="F12" s="111"/>
      <c r="G12" s="11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Germany</v>
      </c>
      <c r="C13" s="51">
        <f>'SUP bottles - Plastic weight'!$E$8</f>
        <v>2023</v>
      </c>
      <c r="D13" s="52" t="s">
        <v>62</v>
      </c>
      <c r="E13" s="110">
        <f>'SUP bottles - Plastic weight'!$E$8</f>
        <v>2023</v>
      </c>
      <c r="F13" s="110"/>
      <c r="G13" s="110"/>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Germany</v>
      </c>
      <c r="C14" s="51">
        <f>'SUP bottles - Plastic weight'!$E$8</f>
        <v>2023</v>
      </c>
      <c r="D14" s="52" t="s">
        <v>63</v>
      </c>
      <c r="E14" s="112">
        <v>45838</v>
      </c>
      <c r="F14" s="111"/>
      <c r="G14" s="111"/>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Germany</v>
      </c>
      <c r="C15" s="51">
        <f>'SUP bottles - Plastic weight'!$E$8</f>
        <v>2023</v>
      </c>
      <c r="D15" s="52" t="s">
        <v>64</v>
      </c>
      <c r="E15" s="113" t="s">
        <v>170</v>
      </c>
      <c r="F15" s="113"/>
      <c r="G15" s="113"/>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Germany</v>
      </c>
      <c r="C16" s="51">
        <f>'SUP bottles - Plastic weight'!$E$8</f>
        <v>2023</v>
      </c>
      <c r="D16" s="52" t="s">
        <v>65</v>
      </c>
      <c r="E16" s="111" t="s">
        <v>180</v>
      </c>
      <c r="F16" s="111"/>
      <c r="G16" s="111"/>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8" t="s">
        <v>66</v>
      </c>
      <c r="E19" s="108"/>
      <c r="F19" s="108"/>
      <c r="G19" s="108"/>
      <c r="H19" s="108"/>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Germany</v>
      </c>
      <c r="C21" s="55">
        <f>'SUP bottles - Plastic weight'!$E$8</f>
        <v>2023</v>
      </c>
      <c r="D21" s="18" t="s">
        <v>171</v>
      </c>
      <c r="E21" s="18" t="s">
        <v>172</v>
      </c>
      <c r="F21" s="18" t="s">
        <v>173</v>
      </c>
      <c r="G21" s="18" t="s">
        <v>174</v>
      </c>
      <c r="H21" s="18" t="s">
        <v>175</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29.5" thickBot="1" x14ac:dyDescent="0.4">
      <c r="A22" s="39"/>
      <c r="B22" s="54" t="str">
        <f>IF('SUP bottles - Plastic weight'!$E$7="&lt; Please select &gt;","&lt; Not selected &gt;",'SUP bottles - Plastic weight'!$E$7)</f>
        <v>Germany</v>
      </c>
      <c r="C22" s="55">
        <f>'SUP bottles - Plastic weight'!$E$8</f>
        <v>2023</v>
      </c>
      <c r="D22" s="68" t="s">
        <v>176</v>
      </c>
      <c r="E22" s="68" t="s">
        <v>177</v>
      </c>
      <c r="F22" s="19" t="s">
        <v>173</v>
      </c>
      <c r="G22" s="19" t="s">
        <v>174</v>
      </c>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29.5" thickBot="1" x14ac:dyDescent="0.4">
      <c r="A23" s="39"/>
      <c r="B23" s="54" t="str">
        <f>IF('SUP bottles - Plastic weight'!$E$7="&lt; Please select &gt;","&lt; Not selected &gt;",'SUP bottles - Plastic weight'!$E$7)</f>
        <v>Germany</v>
      </c>
      <c r="C23" s="55">
        <f>'SUP bottles - Plastic weight'!$E$8</f>
        <v>2023</v>
      </c>
      <c r="D23" s="19" t="s">
        <v>179</v>
      </c>
      <c r="E23" s="19" t="s">
        <v>190</v>
      </c>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Germany</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Germany</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Germany</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C1" zoomScale="85" zoomScaleNormal="85" workbookViewId="0">
      <selection activeCell="D10" sqref="D10"/>
    </sheetView>
  </sheetViews>
  <sheetFormatPr defaultColWidth="8.7265625"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9"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70"/>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58" x14ac:dyDescent="0.35">
      <c r="A10" s="39"/>
      <c r="B10" s="25" t="str">
        <f>IF('SUP bottles - Plastic weight'!$E$7="&lt; Please select &gt;","&lt; Not selected &gt;",'SUP bottles - Plastic weight'!$E$7)</f>
        <v>Germany</v>
      </c>
      <c r="C10" s="16">
        <f>'SUP bottles - Plastic weight'!$E$8</f>
        <v>2023</v>
      </c>
      <c r="D10" s="45" t="s">
        <v>193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73" thickBot="1" x14ac:dyDescent="0.4">
      <c r="A13" s="39"/>
      <c r="B13" s="25" t="str">
        <f>IF('SUP bottles - Plastic weight'!$E$7="&lt; Please select &gt;","&lt; Not selected &gt;",'SUP bottles - Plastic weight'!$E$7)</f>
        <v>Germany</v>
      </c>
      <c r="C13" s="16">
        <f>'SUP bottles - Plastic weight'!$E$8</f>
        <v>2023</v>
      </c>
      <c r="D13" s="45" t="s">
        <v>181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Germany</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Germany</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Germany</v>
      </c>
      <c r="C18" s="16">
        <f>'SUP bottles - Plastic weight'!$E$8</f>
        <v>2023</v>
      </c>
      <c r="D18" s="45" t="s">
        <v>178</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Germany</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Germany</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471" yWindow="660"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7" zoomScale="70" zoomScaleNormal="70" workbookViewId="0">
      <selection activeCell="G13" sqref="G13"/>
    </sheetView>
  </sheetViews>
  <sheetFormatPr defaultColWidth="8.7265625"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3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3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2" t="s">
        <v>55</v>
      </c>
      <c r="E6" s="93"/>
      <c r="F6" s="93"/>
      <c r="G6" s="93"/>
      <c r="H6" s="93"/>
      <c r="I6" s="94"/>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32" t="s">
        <v>73</v>
      </c>
      <c r="E8" s="133"/>
      <c r="F8" s="133"/>
      <c r="G8" s="13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4" t="s">
        <v>74</v>
      </c>
      <c r="E9" s="135"/>
      <c r="F9" s="135"/>
      <c r="G9" s="13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73" thickBot="1" x14ac:dyDescent="0.4">
      <c r="A11" s="39"/>
      <c r="B11" s="25" t="str">
        <f>IF('SUP bottles - Plastic weight'!$E$7="&lt; Please select &gt;","&lt; Not selected &gt;",'SUP bottles - Plastic weight'!$E$7)</f>
        <v>Germany</v>
      </c>
      <c r="C11" s="16">
        <f>'SUP bottles - Plastic weight'!$E$8</f>
        <v>2023</v>
      </c>
      <c r="D11" s="21" t="s">
        <v>79</v>
      </c>
      <c r="E11" s="18" t="s">
        <v>126</v>
      </c>
      <c r="F11" s="18" t="s">
        <v>126</v>
      </c>
      <c r="G11" s="46" t="s">
        <v>182</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87.5" thickBot="1" x14ac:dyDescent="0.4">
      <c r="A12" s="39"/>
      <c r="B12" s="25" t="str">
        <f>IF('SUP bottles - Plastic weight'!$E$7="&lt; Please select &gt;","&lt; Not selected &gt;",'SUP bottles - Plastic weight'!$E$7)</f>
        <v>Germany</v>
      </c>
      <c r="C12" s="16">
        <f>'SUP bottles - Plastic weight'!$E$8</f>
        <v>2023</v>
      </c>
      <c r="D12" s="7" t="s">
        <v>81</v>
      </c>
      <c r="E12" s="18" t="s">
        <v>126</v>
      </c>
      <c r="F12" s="18" t="s">
        <v>126</v>
      </c>
      <c r="G12" s="46" t="s">
        <v>183</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44" thickBot="1" x14ac:dyDescent="0.4">
      <c r="A13" s="39"/>
      <c r="B13" s="25" t="str">
        <f>IF('SUP bottles - Plastic weight'!$E$7="&lt; Please select &gt;","&lt; Not selected &gt;",'SUP bottles - Plastic weight'!$E$7)</f>
        <v>Germany</v>
      </c>
      <c r="C13" s="16">
        <f>'SUP bottles - Plastic weight'!$E$8</f>
        <v>2023</v>
      </c>
      <c r="D13" s="21" t="s">
        <v>82</v>
      </c>
      <c r="E13" s="18" t="s">
        <v>126</v>
      </c>
      <c r="F13" s="18" t="s">
        <v>126</v>
      </c>
      <c r="G13" s="46" t="s">
        <v>192</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Germany</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Germany</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2" t="s">
        <v>85</v>
      </c>
      <c r="E17" s="82"/>
      <c r="F17" s="82"/>
      <c r="G17" s="8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8" t="s">
        <v>86</v>
      </c>
      <c r="E18" s="139"/>
      <c r="F18" s="139"/>
      <c r="G18" s="1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36" t="s">
        <v>87</v>
      </c>
      <c r="E19" s="137"/>
      <c r="F19" s="137"/>
      <c r="G19" s="13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Germany</v>
      </c>
      <c r="C20" s="16">
        <f>'SUP bottles - Plastic weight'!$E$8</f>
        <v>2023</v>
      </c>
      <c r="D20" s="115"/>
      <c r="E20" s="116"/>
      <c r="F20" s="116"/>
      <c r="G20" s="116"/>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Germany</v>
      </c>
      <c r="C21" s="16">
        <f>'SUP bottles - Plastic weight'!$E$8</f>
        <v>2023</v>
      </c>
      <c r="D21" s="117"/>
      <c r="E21" s="116"/>
      <c r="F21" s="116"/>
      <c r="G21" s="116"/>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Germany</v>
      </c>
      <c r="C22" s="16">
        <f>'SUP bottles - Plastic weight'!$E$8</f>
        <v>2023</v>
      </c>
      <c r="D22" s="117"/>
      <c r="E22" s="116"/>
      <c r="F22" s="116"/>
      <c r="G22" s="116"/>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Germany</v>
      </c>
      <c r="C23" s="16">
        <f>'SUP bottles - Plastic weight'!$E$8</f>
        <v>2023</v>
      </c>
      <c r="D23" s="117"/>
      <c r="E23" s="116"/>
      <c r="F23" s="116"/>
      <c r="G23" s="116"/>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Germany</v>
      </c>
      <c r="C24" s="16">
        <f>'SUP bottles - Plastic weight'!$E$8</f>
        <v>2023</v>
      </c>
      <c r="D24" s="117"/>
      <c r="E24" s="116"/>
      <c r="F24" s="116"/>
      <c r="G24" s="116"/>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Germany</v>
      </c>
      <c r="C25" s="16">
        <f>'SUP bottles - Plastic weight'!$E$8</f>
        <v>2023</v>
      </c>
      <c r="D25" s="117"/>
      <c r="E25" s="116"/>
      <c r="F25" s="116"/>
      <c r="G25" s="116"/>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Germany</v>
      </c>
      <c r="C26" s="16">
        <f>'SUP bottles - Plastic weight'!$E$8</f>
        <v>2023</v>
      </c>
      <c r="D26" s="117"/>
      <c r="E26" s="116"/>
      <c r="F26" s="116"/>
      <c r="G26" s="116"/>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5" t="s">
        <v>88</v>
      </c>
      <c r="E28" s="118"/>
      <c r="F28" s="118"/>
      <c r="G28" s="118"/>
      <c r="H28" s="118"/>
      <c r="I28" s="118"/>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28" t="s">
        <v>89</v>
      </c>
      <c r="E29" s="129"/>
      <c r="F29" s="129"/>
      <c r="G29" s="129"/>
      <c r="H29" s="129"/>
      <c r="I29" s="12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28" t="s">
        <v>90</v>
      </c>
      <c r="E30" s="129"/>
      <c r="F30" s="129"/>
      <c r="G30" s="129"/>
      <c r="H30" s="129"/>
      <c r="I30" s="12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189" thickBot="1" x14ac:dyDescent="0.4">
      <c r="A32" s="39"/>
      <c r="B32" s="25" t="str">
        <f>IF('SUP bottles - Plastic weight'!$E$7="&lt; Please select &gt;","&lt; Not selected &gt;",'SUP bottles - Plastic weight'!$E$7)</f>
        <v>Germany</v>
      </c>
      <c r="C32" s="30">
        <f>'SUP bottles - Plastic weight'!$E$8</f>
        <v>2023</v>
      </c>
      <c r="D32" s="15" t="s">
        <v>97</v>
      </c>
      <c r="E32" s="18" t="s">
        <v>126</v>
      </c>
      <c r="F32" s="18" t="s">
        <v>126</v>
      </c>
      <c r="G32" s="18" t="s">
        <v>128</v>
      </c>
      <c r="H32" s="46" t="s">
        <v>184</v>
      </c>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174.5" thickBot="1" x14ac:dyDescent="0.4">
      <c r="A33" s="39"/>
      <c r="B33" s="25" t="str">
        <f>IF('SUP bottles - Plastic weight'!$E$7="&lt; Please select &gt;","&lt; Not selected &gt;",'SUP bottles - Plastic weight'!$E$7)</f>
        <v>Germany</v>
      </c>
      <c r="C33" s="30">
        <f>'SUP bottles - Plastic weight'!$E$8</f>
        <v>2023</v>
      </c>
      <c r="D33" s="15" t="s">
        <v>98</v>
      </c>
      <c r="E33" s="18" t="s">
        <v>126</v>
      </c>
      <c r="F33" s="18" t="s">
        <v>128</v>
      </c>
      <c r="G33" s="18" t="s">
        <v>126</v>
      </c>
      <c r="H33" s="46" t="s">
        <v>189</v>
      </c>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348.5" thickBot="1" x14ac:dyDescent="0.4">
      <c r="A34" s="39"/>
      <c r="B34" s="25" t="str">
        <f>IF('SUP bottles - Plastic weight'!$E$7="&lt; Please select &gt;","&lt; Not selected &gt;",'SUP bottles - Plastic weight'!$E$7)</f>
        <v>Germany</v>
      </c>
      <c r="C34" s="30">
        <f>'SUP bottles - Plastic weight'!$E$8</f>
        <v>2023</v>
      </c>
      <c r="D34" s="15" t="s">
        <v>99</v>
      </c>
      <c r="E34" s="18" t="s">
        <v>128</v>
      </c>
      <c r="F34" s="18" t="s">
        <v>128</v>
      </c>
      <c r="G34" s="18" t="s">
        <v>128</v>
      </c>
      <c r="H34" s="46" t="s">
        <v>185</v>
      </c>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Germany</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203.5" thickBot="1" x14ac:dyDescent="0.4">
      <c r="A36" s="39"/>
      <c r="B36" s="25" t="str">
        <f>IF('SUP bottles - Plastic weight'!$E$7="&lt; Please select &gt;","&lt; Not selected &gt;",'SUP bottles - Plastic weight'!$E$7)</f>
        <v>Germany</v>
      </c>
      <c r="C36" s="30">
        <f>'SUP bottles - Plastic weight'!$E$8</f>
        <v>2023</v>
      </c>
      <c r="D36" s="15" t="s">
        <v>101</v>
      </c>
      <c r="E36" s="18" t="s">
        <v>128</v>
      </c>
      <c r="F36" s="18" t="s">
        <v>128</v>
      </c>
      <c r="G36" s="18" t="s">
        <v>128</v>
      </c>
      <c r="H36" s="46" t="s">
        <v>187</v>
      </c>
      <c r="I36" s="46" t="s">
        <v>191</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02" thickBot="1" x14ac:dyDescent="0.4">
      <c r="A37" s="39"/>
      <c r="B37" s="25" t="str">
        <f>IF('SUP bottles - Plastic weight'!$E$7="&lt; Please select &gt;","&lt; Not selected &gt;",'SUP bottles - Plastic weight'!$E$7)</f>
        <v>Germany</v>
      </c>
      <c r="C37" s="30">
        <f>'SUP bottles - Plastic weight'!$E$8</f>
        <v>2023</v>
      </c>
      <c r="D37" s="15" t="s">
        <v>102</v>
      </c>
      <c r="E37" s="18" t="s">
        <v>128</v>
      </c>
      <c r="F37" s="18" t="s">
        <v>128</v>
      </c>
      <c r="G37" s="18" t="s">
        <v>126</v>
      </c>
      <c r="H37" s="46" t="s">
        <v>186</v>
      </c>
      <c r="I37" s="46" t="s">
        <v>182</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Germany</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232.5" thickBot="1" x14ac:dyDescent="0.4">
      <c r="A39" s="39"/>
      <c r="B39" s="25" t="str">
        <f>IF('SUP bottles - Plastic weight'!$E$7="&lt; Please select &gt;","&lt; Not selected &gt;",'SUP bottles - Plastic weight'!$E$7)</f>
        <v>Germany</v>
      </c>
      <c r="C39" s="30">
        <f>'SUP bottles - Plastic weight'!$E$8</f>
        <v>2023</v>
      </c>
      <c r="D39" s="15" t="s">
        <v>104</v>
      </c>
      <c r="E39" s="18" t="s">
        <v>80</v>
      </c>
      <c r="F39" s="18" t="s">
        <v>80</v>
      </c>
      <c r="G39" s="18" t="s">
        <v>80</v>
      </c>
      <c r="H39" s="46" t="s">
        <v>188</v>
      </c>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Germany</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5" t="s">
        <v>105</v>
      </c>
      <c r="E42" s="126"/>
      <c r="F42" s="126"/>
      <c r="G42" s="126"/>
      <c r="H42" s="127"/>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9" t="s">
        <v>106</v>
      </c>
      <c r="E43" s="120"/>
      <c r="F43" s="120"/>
      <c r="G43" s="120"/>
      <c r="H43" s="121"/>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9" t="s">
        <v>107</v>
      </c>
      <c r="E44" s="120"/>
      <c r="F44" s="120"/>
      <c r="G44" s="120"/>
      <c r="H44" s="121"/>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9" t="s">
        <v>108</v>
      </c>
      <c r="E45" s="120"/>
      <c r="F45" s="120"/>
      <c r="G45" s="120"/>
      <c r="H45" s="121"/>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9" t="s">
        <v>109</v>
      </c>
      <c r="E46" s="120"/>
      <c r="F46" s="120"/>
      <c r="G46" s="120"/>
      <c r="H46" s="121"/>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9" t="s">
        <v>110</v>
      </c>
      <c r="E47" s="120"/>
      <c r="F47" s="120"/>
      <c r="G47" s="120"/>
      <c r="H47" s="121"/>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22" t="s">
        <v>111</v>
      </c>
      <c r="E48" s="123"/>
      <c r="F48" s="123"/>
      <c r="G48" s="123"/>
      <c r="H48" s="124"/>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14" t="s">
        <v>112</v>
      </c>
      <c r="E50" s="82"/>
      <c r="F50" s="82"/>
      <c r="G50" s="82"/>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14" t="s">
        <v>113</v>
      </c>
      <c r="E51" s="82"/>
      <c r="F51" s="82"/>
      <c r="G51" s="82"/>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Germany</v>
      </c>
      <c r="C52" s="16">
        <f>'SUP bottles - Plastic weight'!$E$8</f>
        <v>2023</v>
      </c>
      <c r="D52" s="115"/>
      <c r="E52" s="116"/>
      <c r="F52" s="116"/>
      <c r="G52" s="116"/>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Germany</v>
      </c>
      <c r="C53" s="16">
        <f>'SUP bottles - Plastic weight'!$E$8</f>
        <v>2023</v>
      </c>
      <c r="D53" s="117"/>
      <c r="E53" s="116"/>
      <c r="F53" s="116"/>
      <c r="G53" s="116"/>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Germany</v>
      </c>
      <c r="C54" s="16">
        <f>'SUP bottles - Plastic weight'!$E$8</f>
        <v>2023</v>
      </c>
      <c r="D54" s="117"/>
      <c r="E54" s="116"/>
      <c r="F54" s="116"/>
      <c r="G54" s="116"/>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Germany</v>
      </c>
      <c r="C55" s="16">
        <f>'SUP bottles - Plastic weight'!$E$8</f>
        <v>2023</v>
      </c>
      <c r="D55" s="117"/>
      <c r="E55" s="116"/>
      <c r="F55" s="116"/>
      <c r="G55" s="116"/>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Germany</v>
      </c>
      <c r="C56" s="16">
        <f>'SUP bottles - Plastic weight'!$E$8</f>
        <v>2023</v>
      </c>
      <c r="D56" s="117"/>
      <c r="E56" s="116"/>
      <c r="F56" s="116"/>
      <c r="G56" s="116"/>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Germany</v>
      </c>
      <c r="C57" s="16">
        <f>'SUP bottles - Plastic weight'!$E$8</f>
        <v>2023</v>
      </c>
      <c r="D57" s="117"/>
      <c r="E57" s="116"/>
      <c r="F57" s="116"/>
      <c r="G57" s="116"/>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Germany</v>
      </c>
      <c r="C58" s="16">
        <f>'SUP bottles - Plastic weight'!$E$8</f>
        <v>2023</v>
      </c>
      <c r="D58" s="117"/>
      <c r="E58" s="116"/>
      <c r="F58" s="116"/>
      <c r="G58" s="116"/>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heetViews>
  <sheetFormatPr defaultColWidth="8.7265625"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3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3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0" t="s">
        <v>114</v>
      </c>
      <c r="E6" s="141"/>
      <c r="F6" s="14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3" t="s">
        <v>115</v>
      </c>
      <c r="E7" s="144"/>
      <c r="F7" s="14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6" t="s">
        <v>116</v>
      </c>
      <c r="E9" s="147"/>
      <c r="F9" s="147"/>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Germany</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Germany</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Germany</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Germany</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Germany</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Germany</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Germany</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Germany</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Germany</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Germany</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ColWidth="8.7265625"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CF360955-682E-425C-AB02-CC2462A7C4F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